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23-18 Bressol tèrmic amb reanimador - Ginecologia (CS_AH04_1101362283_23_PO)\4. PPT (nova licitació)\"/>
    </mc:Choice>
  </mc:AlternateContent>
  <bookViews>
    <workbookView xWindow="0" yWindow="0" windowWidth="17085" windowHeight="5115" tabRatio="777"/>
  </bookViews>
  <sheets>
    <sheet name="ANNEX I. Criteris valorables" sheetId="12" r:id="rId1"/>
  </sheets>
  <definedNames>
    <definedName name="_xlnm.Print_Area" localSheetId="0">'ANNEX I. Criteris valorables'!$A$1:$G$48</definedName>
  </definedNames>
  <calcPr calcId="162913"/>
</workbook>
</file>

<file path=xl/calcChain.xml><?xml version="1.0" encoding="utf-8"?>
<calcChain xmlns="http://schemas.openxmlformats.org/spreadsheetml/2006/main">
  <c r="E31" i="12" l="1"/>
  <c r="E37" i="12"/>
  <c r="E42" i="12"/>
  <c r="A16" i="12" l="1"/>
  <c r="A17" i="12" s="1"/>
  <c r="A18" i="12" s="1"/>
  <c r="E22" i="12"/>
  <c r="E13" i="12"/>
  <c r="E48" i="12" l="1"/>
  <c r="A20" i="12"/>
  <c r="A24" i="12" s="1"/>
  <c r="A25" i="12" l="1"/>
  <c r="A26" i="12" s="1"/>
  <c r="A27" i="12" s="1"/>
  <c r="A28" i="12" s="1"/>
  <c r="A29" i="12" s="1"/>
  <c r="A33" i="12" l="1"/>
  <c r="A34" i="12" s="1"/>
  <c r="A35" i="12" s="1"/>
  <c r="A39" i="12" s="1"/>
  <c r="A40" i="12" s="1"/>
  <c r="A44" i="12" s="1"/>
  <c r="A45" i="12" s="1"/>
  <c r="A46" i="12" s="1"/>
</calcChain>
</file>

<file path=xl/sharedStrings.xml><?xml version="1.0" encoding="utf-8"?>
<sst xmlns="http://schemas.openxmlformats.org/spreadsheetml/2006/main" count="42" uniqueCount="38">
  <si>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</si>
  <si>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</si>
  <si>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</si>
  <si>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</si>
  <si>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</si>
  <si>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</si>
  <si>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</si>
  <si>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</si>
  <si>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</si>
  <si>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</si>
  <si>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</si>
  <si>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</si>
  <si>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</si>
  <si>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</si>
  <si>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</si>
  <si>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</si>
  <si>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</si>
  <si>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Cost anual del manteniment preventiu (IVA exclòs) (Indicar import, no percentatge). (Es donarà la màxima puntuació a la millor proposta, la resta serà proporcional)</t>
  </si>
  <si>
    <t>Bressol tèrmic amb reanimador</t>
  </si>
  <si>
    <t>Accessoris</t>
  </si>
  <si>
    <t>Pes de l'equip ofertat. Es puntuarà de manera propocional, sent la oferta que ofereixi un bressol de menor pes la que rebi la puntuació màxima.</t>
  </si>
  <si>
    <t>Alçada ajustable segons necessitats. Es puntuarà de manera propocional, sent la oferta que ofereixi el rang d'altures ajustables més ampli la que rebi la puntuació màxima.</t>
  </si>
  <si>
    <t>Capacitat de càrrega del llit. Es puntuarà de manera propocional, sent la oferta que ofereixi amb major capacitat de càrrega la que rebi la puntuació màxima.</t>
  </si>
  <si>
    <t>Mínim consum del calefactor. Es puntuarà de manera propocional, sent la oferta que ofereixi un calefactor amb un consum en W més baix la que rebi la puntuació màxima.</t>
  </si>
  <si>
    <t>Sistema de silenciament d'alarmes controlable amb un mètode "mans lliures", de manera que s'eviti la contaminació creuada.</t>
  </si>
  <si>
    <t>Monitorització dels paràmetres de reanimació directament mentre s'actua sobre el nadó.</t>
  </si>
  <si>
    <t>Graus d'inclinació del bressol. Es puntuarà de manera propocional, sent la oferta que ofereixi el major grau d'inclinació la que rebi la puntuació màxima.</t>
  </si>
  <si>
    <t>Calaixos</t>
  </si>
  <si>
    <t>Llums auxiliars</t>
  </si>
  <si>
    <t>Safata per raig X</t>
  </si>
  <si>
    <t>Balança</t>
  </si>
  <si>
    <t>ANNEX I. Criteris valorables</t>
  </si>
  <si>
    <r>
      <rPr>
        <b/>
        <sz val="10"/>
        <rFont val="Arial"/>
        <family val="2"/>
      </rPr>
      <t>1 Bressol tèrmic amb reanimador</t>
    </r>
    <r>
      <rPr>
        <sz val="10"/>
        <rFont val="Arial"/>
        <family val="2"/>
      </rPr>
      <t xml:space="preserve"> per el servei de Ginecologia de l'Hospital Trueta
</t>
    </r>
  </si>
  <si>
    <t>Connectivitat i integració</t>
  </si>
  <si>
    <t>Connexió a la xarxa informàtica mitjançant RJ45 o WiFi</t>
  </si>
  <si>
    <t>Ús d’estàndards de comunicació basats en protocol TCP/IP</t>
  </si>
  <si>
    <t>Possiblitat d'exportació de la infomació en format HL7 al HIS de l'Hospital i els costos de llicències derivats de la integració</t>
  </si>
  <si>
    <t>Patró d’escalfament en forma de rellotge de sorra per evitar l’aplicació de calor sobre el cap dels pacients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</si>
</sst>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5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3" fillId="0" borderId="8" xfId="1" applyFont="1" applyBorder="1" applyAlignment="1">
      <alignment horizontal="left" vertical="center" wrapText="1"/>
    </xf>
    <xf numFmtId="0" fontId="3" fillId="0" borderId="8" xfId="1" applyFont="1" applyFill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5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0" fontId="3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21" xfId="0" applyNumberFormat="1" applyFont="1" applyFill="1" applyBorder="1" applyAlignment="1" applyProtection="1">
      <alignment vertical="center" wrapText="1"/>
      <protection locked="0"/>
    </xf>
    <xf numFmtId="0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1" xfId="0" applyFont="1" applyFill="1" applyBorder="1" applyAlignment="1" applyProtection="1">
      <alignment horizontal="right" vertical="center" wrapText="1"/>
      <protection locked="0"/>
    </xf>
    <xf numFmtId="0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 applyProtection="1">
      <alignment horizontal="right" vertical="center" wrapText="1"/>
      <protection locked="0"/>
    </xf>
    <xf numFmtId="0" fontId="17" fillId="0" borderId="8" xfId="1" applyFont="1" applyBorder="1" applyAlignment="1">
      <alignment horizontal="justify" vertical="center" wrapText="1"/>
    </xf>
    <xf numFmtId="0" fontId="3" fillId="0" borderId="25" xfId="1" applyFont="1" applyFill="1" applyBorder="1" applyAlignment="1">
      <alignment vertical="center" wrapText="1"/>
    </xf>
    <xf numFmtId="0" fontId="7" fillId="0" borderId="25" xfId="1" applyFont="1" applyFill="1" applyBorder="1" applyAlignment="1">
      <alignment horizontal="justify" vertical="center" wrapText="1"/>
    </xf>
    <xf numFmtId="0" fontId="3" fillId="0" borderId="25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25" xfId="1" applyFont="1" applyFill="1" applyBorder="1" applyAlignment="1">
      <alignment horizontal="left" vertical="center" wrapText="1"/>
    </xf>
    <xf numFmtId="0" fontId="8" fillId="3" borderId="23" xfId="0" applyNumberFormat="1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15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3" fillId="2" borderId="35" xfId="0" applyNumberFormat="1" applyFont="1" applyFill="1" applyBorder="1" applyAlignment="1">
      <alignment horizontal="left" vertical="center" wrapText="1"/>
    </xf>
    <xf numFmtId="49" fontId="3" fillId="2" borderId="36" xfId="0" applyNumberFormat="1" applyFont="1" applyFill="1" applyBorder="1" applyAlignment="1">
      <alignment horizontal="left" vertical="center" wrapText="1"/>
    </xf>
    <xf numFmtId="49" fontId="3" fillId="2" borderId="26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 wrapText="1"/>
    </xf>
    <xf numFmtId="49" fontId="3" fillId="2" borderId="37" xfId="0" applyNumberFormat="1" applyFont="1" applyFill="1" applyBorder="1" applyAlignment="1">
      <alignment horizontal="left" vertical="center" wrapText="1"/>
    </xf>
    <xf numFmtId="49" fontId="3" fillId="2" borderId="38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A5" zoomScale="85" zoomScaleNormal="70" zoomScaleSheetLayoutView="85" zoomScalePageLayoutView="85" workbookViewId="0">
      <selection activeCell="E46" sqref="E46"/>
    </sheetView>
  </sheetViews>
  <sheetFormatPr defaultColWidth="11.42578125" defaultRowHeight="14.25"/>
  <cols>
    <col min="1" max="1" width="5.42578125" style="43" customWidth="1"/>
    <col min="2" max="2" width="1.28515625" style="43" customWidth="1"/>
    <col min="3" max="3" width="72.5703125" style="44" customWidth="1"/>
    <col min="4" max="4" width="5.28515625" style="43" customWidth="1"/>
    <col min="5" max="5" width="11" style="45" customWidth="1"/>
    <col min="6" max="6" width="22.7109375" style="43" customWidth="1"/>
    <col min="7" max="7" width="15.140625" style="43" customWidth="1"/>
    <col min="8" max="16384" width="11.42578125" style="43"/>
  </cols>
  <sheetData>
    <row r="1" spans="1:7" ht="20.25" customHeight="1">
      <c r="A1" s="120" t="s">
        <v>31</v>
      </c>
      <c r="B1" s="120"/>
      <c r="C1" s="120"/>
      <c r="D1" s="120"/>
      <c r="E1" s="120"/>
      <c r="F1" s="120"/>
      <c r="G1" s="120"/>
    </row>
    <row r="4" spans="1:7" ht="18">
      <c r="A4" s="10"/>
      <c r="B4" s="11"/>
      <c r="C4" s="121" t="s">
        <v>18</v>
      </c>
      <c r="D4" s="121"/>
      <c r="E4" s="122"/>
      <c r="F4" s="122"/>
      <c r="G4" s="123"/>
    </row>
    <row r="5" spans="1:7" ht="18">
      <c r="A5" s="1"/>
      <c r="B5" s="2"/>
      <c r="C5" s="124" t="s">
        <v>0</v>
      </c>
      <c r="D5" s="124"/>
      <c r="E5" s="125"/>
      <c r="F5" s="129"/>
      <c r="G5" s="130"/>
    </row>
    <row r="6" spans="1:7" ht="18">
      <c r="A6" s="3"/>
      <c r="B6" s="4"/>
      <c r="C6" s="126" t="s">
        <v>1</v>
      </c>
      <c r="D6" s="126"/>
      <c r="E6" s="126"/>
      <c r="F6" s="131"/>
      <c r="G6" s="132"/>
    </row>
    <row r="7" spans="1:7" ht="18">
      <c r="A7" s="5"/>
      <c r="B7" s="6"/>
      <c r="C7" s="127" t="s">
        <v>2</v>
      </c>
      <c r="D7" s="127"/>
      <c r="E7" s="128"/>
      <c r="F7" s="133"/>
      <c r="G7" s="134"/>
    </row>
    <row r="8" spans="1:7" ht="36.75" customHeight="1">
      <c r="A8" s="116" t="s">
        <v>9</v>
      </c>
      <c r="B8" s="117"/>
      <c r="C8" s="118"/>
      <c r="D8" s="118"/>
      <c r="E8" s="118"/>
      <c r="F8" s="118"/>
      <c r="G8" s="119"/>
    </row>
    <row r="9" spans="1:7">
      <c r="A9" s="22"/>
      <c r="B9" s="21"/>
      <c r="C9" s="109" t="s">
        <v>3</v>
      </c>
      <c r="D9" s="109"/>
      <c r="E9" s="109"/>
      <c r="F9" s="109"/>
      <c r="G9" s="110"/>
    </row>
    <row r="10" spans="1:7" ht="46.5" customHeight="1">
      <c r="A10" s="46"/>
      <c r="B10" s="15"/>
      <c r="C10" s="113" t="s">
        <v>32</v>
      </c>
      <c r="D10" s="113"/>
      <c r="E10" s="113"/>
      <c r="F10" s="113"/>
      <c r="G10" s="114"/>
    </row>
    <row r="11" spans="1:7" ht="25.5">
      <c r="A11" s="34"/>
      <c r="B11" s="75"/>
      <c r="C11" s="109" t="s">
        <v>5</v>
      </c>
      <c r="D11" s="110"/>
      <c r="E11" s="36" t="s">
        <v>16</v>
      </c>
      <c r="F11" s="37" t="s">
        <v>8</v>
      </c>
      <c r="G11" s="20" t="s">
        <v>4</v>
      </c>
    </row>
    <row r="12" spans="1:7" ht="15">
      <c r="A12" s="8"/>
      <c r="B12" s="8"/>
      <c r="C12" s="115"/>
      <c r="D12" s="115"/>
      <c r="E12" s="115"/>
      <c r="F12" s="9"/>
      <c r="G12" s="9"/>
    </row>
    <row r="13" spans="1:7">
      <c r="A13" s="30">
        <v>1</v>
      </c>
      <c r="B13" s="48"/>
      <c r="C13" s="109" t="s">
        <v>10</v>
      </c>
      <c r="D13" s="109"/>
      <c r="E13" s="35">
        <f>SUM(E15:E20)</f>
        <v>5.5</v>
      </c>
      <c r="F13" s="77"/>
      <c r="G13" s="39"/>
    </row>
    <row r="14" spans="1:7" ht="21" customHeight="1">
      <c r="A14" s="17"/>
      <c r="B14" s="7"/>
      <c r="C14" s="27" t="s">
        <v>11</v>
      </c>
      <c r="D14" s="27"/>
      <c r="E14" s="50"/>
      <c r="F14" s="78"/>
      <c r="G14" s="79"/>
    </row>
    <row r="15" spans="1:7" ht="33" customHeight="1">
      <c r="A15" s="57">
        <v>1</v>
      </c>
      <c r="B15" s="7"/>
      <c r="C15" s="98" t="s">
        <v>20</v>
      </c>
      <c r="D15" s="27"/>
      <c r="E15" s="61">
        <v>0.5</v>
      </c>
      <c r="F15" s="78"/>
      <c r="G15" s="79"/>
    </row>
    <row r="16" spans="1:7" ht="30.75" customHeight="1">
      <c r="A16" s="57">
        <f>A15+1</f>
        <v>2</v>
      </c>
      <c r="B16" s="7"/>
      <c r="C16" s="41" t="s">
        <v>21</v>
      </c>
      <c r="D16" s="28"/>
      <c r="E16" s="51">
        <v>1</v>
      </c>
      <c r="F16" s="78"/>
      <c r="G16" s="79"/>
    </row>
    <row r="17" spans="1:7" ht="29.25" customHeight="1">
      <c r="A17" s="16">
        <f t="shared" ref="A17:A18" si="0">A16+1</f>
        <v>3</v>
      </c>
      <c r="B17" s="7"/>
      <c r="C17" s="66" t="s">
        <v>22</v>
      </c>
      <c r="D17" s="28"/>
      <c r="E17" s="52">
        <v>1</v>
      </c>
      <c r="F17" s="80"/>
      <c r="G17" s="79"/>
    </row>
    <row r="18" spans="1:7" ht="31.5" customHeight="1">
      <c r="A18" s="16">
        <f t="shared" si="0"/>
        <v>4</v>
      </c>
      <c r="B18" s="7"/>
      <c r="C18" s="65" t="s">
        <v>23</v>
      </c>
      <c r="D18" s="29"/>
      <c r="E18" s="52">
        <v>0.5</v>
      </c>
      <c r="F18" s="80"/>
      <c r="G18" s="79"/>
    </row>
    <row r="19" spans="1:7" ht="29.25" customHeight="1">
      <c r="A19" s="16">
        <v>6</v>
      </c>
      <c r="B19" s="7"/>
      <c r="C19" s="41" t="s">
        <v>24</v>
      </c>
      <c r="D19" s="23"/>
      <c r="E19" s="51">
        <v>1</v>
      </c>
      <c r="F19" s="78"/>
      <c r="G19" s="79"/>
    </row>
    <row r="20" spans="1:7" ht="30" customHeight="1">
      <c r="A20" s="18">
        <f>A19+1</f>
        <v>7</v>
      </c>
      <c r="B20" s="19"/>
      <c r="C20" s="99" t="s">
        <v>37</v>
      </c>
      <c r="D20" s="71"/>
      <c r="E20" s="72">
        <v>1.5</v>
      </c>
      <c r="F20" s="81"/>
      <c r="G20" s="82"/>
    </row>
    <row r="21" spans="1:7">
      <c r="A21" s="7"/>
      <c r="B21" s="7"/>
      <c r="C21" s="26"/>
      <c r="D21" s="26"/>
      <c r="E21" s="15">
        <v>1</v>
      </c>
      <c r="F21" s="12"/>
      <c r="G21" s="40"/>
    </row>
    <row r="22" spans="1:7">
      <c r="A22" s="30">
        <v>2</v>
      </c>
      <c r="B22" s="54"/>
      <c r="C22" s="109" t="s">
        <v>19</v>
      </c>
      <c r="D22" s="110"/>
      <c r="E22" s="49">
        <f>SUM(E24:E29)</f>
        <v>5.75</v>
      </c>
      <c r="F22" s="35"/>
      <c r="G22" s="13"/>
    </row>
    <row r="23" spans="1:7" ht="20.25" customHeight="1">
      <c r="A23" s="17"/>
      <c r="B23" s="7"/>
      <c r="C23" s="64" t="s">
        <v>11</v>
      </c>
      <c r="D23" s="25"/>
      <c r="E23" s="50"/>
      <c r="F23" s="83"/>
      <c r="G23" s="84"/>
    </row>
    <row r="24" spans="1:7" ht="25.5">
      <c r="A24" s="16">
        <f>A20+1</f>
        <v>8</v>
      </c>
      <c r="B24" s="7"/>
      <c r="C24" s="65" t="s">
        <v>25</v>
      </c>
      <c r="D24" s="29"/>
      <c r="E24" s="42">
        <v>1</v>
      </c>
      <c r="F24" s="85"/>
      <c r="G24" s="79"/>
    </row>
    <row r="25" spans="1:7" ht="25.5">
      <c r="A25" s="16">
        <f>A24+1</f>
        <v>9</v>
      </c>
      <c r="B25" s="7"/>
      <c r="C25" s="65" t="s">
        <v>26</v>
      </c>
      <c r="D25" s="29"/>
      <c r="E25" s="42">
        <v>0.5</v>
      </c>
      <c r="F25" s="85"/>
      <c r="G25" s="79"/>
    </row>
    <row r="26" spans="1:7" ht="18.75" customHeight="1">
      <c r="A26" s="16">
        <f>A25+1</f>
        <v>10</v>
      </c>
      <c r="B26" s="7"/>
      <c r="C26" s="65" t="s">
        <v>27</v>
      </c>
      <c r="D26" s="29"/>
      <c r="E26" s="42">
        <v>1</v>
      </c>
      <c r="F26" s="85"/>
      <c r="G26" s="79"/>
    </row>
    <row r="27" spans="1:7" ht="18.75" customHeight="1">
      <c r="A27" s="16">
        <f>A26+1</f>
        <v>11</v>
      </c>
      <c r="B27" s="7"/>
      <c r="C27" s="65" t="s">
        <v>28</v>
      </c>
      <c r="D27" s="29"/>
      <c r="E27" s="42">
        <v>1</v>
      </c>
      <c r="F27" s="85"/>
      <c r="G27" s="79"/>
    </row>
    <row r="28" spans="1:7" ht="18.75" customHeight="1">
      <c r="A28" s="16">
        <f>A27+1</f>
        <v>12</v>
      </c>
      <c r="B28" s="7"/>
      <c r="C28" s="65" t="s">
        <v>29</v>
      </c>
      <c r="D28" s="29"/>
      <c r="E28" s="42">
        <v>0.75</v>
      </c>
      <c r="F28" s="85"/>
      <c r="G28" s="79"/>
    </row>
    <row r="29" spans="1:7" ht="21.75" customHeight="1">
      <c r="A29" s="18">
        <f>A28+1</f>
        <v>13</v>
      </c>
      <c r="B29" s="19"/>
      <c r="C29" s="100" t="s">
        <v>30</v>
      </c>
      <c r="D29" s="101"/>
      <c r="E29" s="53">
        <v>1.5</v>
      </c>
      <c r="F29" s="86"/>
      <c r="G29" s="82"/>
    </row>
    <row r="30" spans="1:7">
      <c r="A30" s="7"/>
      <c r="B30" s="7"/>
      <c r="C30" s="26"/>
      <c r="D30" s="26"/>
      <c r="E30" s="15"/>
      <c r="F30" s="12"/>
      <c r="G30" s="40"/>
    </row>
    <row r="31" spans="1:7">
      <c r="A31" s="30">
        <v>3</v>
      </c>
      <c r="B31" s="54"/>
      <c r="C31" s="109" t="s">
        <v>33</v>
      </c>
      <c r="D31" s="110"/>
      <c r="E31" s="49">
        <f>SUM(E33:E35)</f>
        <v>1.5</v>
      </c>
      <c r="F31" s="107"/>
      <c r="G31" s="108"/>
    </row>
    <row r="32" spans="1:7" ht="20.25" customHeight="1">
      <c r="A32" s="17"/>
      <c r="B32" s="7"/>
      <c r="C32" s="64" t="s">
        <v>11</v>
      </c>
      <c r="D32" s="25"/>
      <c r="E32" s="50"/>
      <c r="F32" s="83"/>
      <c r="G32" s="84"/>
    </row>
    <row r="33" spans="1:7" ht="18" customHeight="1">
      <c r="A33" s="16">
        <f>A29+1</f>
        <v>14</v>
      </c>
      <c r="B33" s="7"/>
      <c r="C33" s="104" t="s">
        <v>34</v>
      </c>
      <c r="D33" s="29"/>
      <c r="E33" s="42">
        <v>0.5</v>
      </c>
      <c r="F33" s="85"/>
      <c r="G33" s="79"/>
    </row>
    <row r="34" spans="1:7" ht="18" customHeight="1">
      <c r="A34" s="16">
        <f>A33+1</f>
        <v>15</v>
      </c>
      <c r="B34" s="7"/>
      <c r="C34" s="105" t="s">
        <v>35</v>
      </c>
      <c r="D34" s="29"/>
      <c r="E34" s="42">
        <v>0.5</v>
      </c>
      <c r="F34" s="85"/>
      <c r="G34" s="79"/>
    </row>
    <row r="35" spans="1:7" ht="33.75" customHeight="1">
      <c r="A35" s="18">
        <f>A34+1</f>
        <v>16</v>
      </c>
      <c r="B35" s="19"/>
      <c r="C35" s="106" t="s">
        <v>36</v>
      </c>
      <c r="D35" s="101"/>
      <c r="E35" s="53">
        <v>0.5</v>
      </c>
      <c r="F35" s="86"/>
      <c r="G35" s="82"/>
    </row>
    <row r="36" spans="1:7">
      <c r="A36" s="7"/>
      <c r="B36" s="7"/>
      <c r="C36" s="26"/>
      <c r="D36" s="26"/>
      <c r="E36" s="15"/>
      <c r="F36" s="12"/>
      <c r="G36" s="40"/>
    </row>
    <row r="37" spans="1:7">
      <c r="A37" s="30">
        <v>4</v>
      </c>
      <c r="B37" s="31"/>
      <c r="C37" s="109" t="s">
        <v>6</v>
      </c>
      <c r="D37" s="110"/>
      <c r="E37" s="55">
        <f>SUM(E39:E40)</f>
        <v>3.5</v>
      </c>
      <c r="F37" s="87"/>
      <c r="G37" s="111"/>
    </row>
    <row r="38" spans="1:7">
      <c r="A38" s="17"/>
      <c r="B38" s="7"/>
      <c r="C38" s="27" t="s">
        <v>11</v>
      </c>
      <c r="D38" s="27"/>
      <c r="E38" s="56"/>
      <c r="F38" s="88"/>
      <c r="G38" s="112"/>
    </row>
    <row r="39" spans="1:7" ht="31.5" customHeight="1">
      <c r="A39" s="57">
        <f>A35+1</f>
        <v>17</v>
      </c>
      <c r="B39" s="7"/>
      <c r="C39" s="73" t="s">
        <v>12</v>
      </c>
      <c r="D39" s="32"/>
      <c r="E39" s="58">
        <v>2.5</v>
      </c>
      <c r="F39" s="88"/>
      <c r="G39" s="89"/>
    </row>
    <row r="40" spans="1:7" ht="32.25" customHeight="1">
      <c r="A40" s="59">
        <f>A39+1</f>
        <v>18</v>
      </c>
      <c r="B40" s="19"/>
      <c r="C40" s="74" t="s">
        <v>13</v>
      </c>
      <c r="D40" s="33"/>
      <c r="E40" s="60">
        <v>1</v>
      </c>
      <c r="F40" s="90"/>
      <c r="G40" s="91"/>
    </row>
    <row r="41" spans="1:7">
      <c r="A41" s="7"/>
      <c r="B41" s="7"/>
      <c r="C41" s="26"/>
      <c r="D41" s="40"/>
      <c r="E41" s="15"/>
      <c r="F41" s="12"/>
      <c r="G41" s="40"/>
    </row>
    <row r="42" spans="1:7" ht="15">
      <c r="A42" s="30">
        <v>5</v>
      </c>
      <c r="B42" s="31"/>
      <c r="C42" s="109" t="s">
        <v>7</v>
      </c>
      <c r="D42" s="110"/>
      <c r="E42" s="55">
        <f>SUM(E44:E46)</f>
        <v>3.75</v>
      </c>
      <c r="F42" s="70"/>
      <c r="G42" s="14"/>
    </row>
    <row r="43" spans="1:7" ht="17.25" customHeight="1">
      <c r="A43" s="67"/>
      <c r="B43" s="68"/>
      <c r="C43" s="27" t="s">
        <v>11</v>
      </c>
      <c r="D43" s="69"/>
      <c r="E43" s="50"/>
      <c r="F43" s="92"/>
      <c r="G43" s="93"/>
    </row>
    <row r="44" spans="1:7" ht="48" customHeight="1">
      <c r="A44" s="57">
        <f>A40+1</f>
        <v>19</v>
      </c>
      <c r="B44" s="7"/>
      <c r="C44" s="102" t="s">
        <v>14</v>
      </c>
      <c r="D44" s="103"/>
      <c r="E44" s="61">
        <v>1.25</v>
      </c>
      <c r="F44" s="94"/>
      <c r="G44" s="95"/>
    </row>
    <row r="45" spans="1:7" ht="31.5" customHeight="1">
      <c r="A45" s="57">
        <f>A44+1</f>
        <v>20</v>
      </c>
      <c r="B45" s="7"/>
      <c r="C45" s="102" t="s">
        <v>17</v>
      </c>
      <c r="D45" s="103"/>
      <c r="E45" s="61">
        <v>1.25</v>
      </c>
      <c r="F45" s="94"/>
      <c r="G45" s="95"/>
    </row>
    <row r="46" spans="1:7" ht="46.5" customHeight="1">
      <c r="A46" s="59">
        <f>A45+1</f>
        <v>21</v>
      </c>
      <c r="B46" s="19"/>
      <c r="C46" s="38" t="s">
        <v>15</v>
      </c>
      <c r="D46" s="24"/>
      <c r="E46" s="62">
        <v>1.25</v>
      </c>
      <c r="F46" s="96"/>
      <c r="G46" s="97"/>
    </row>
    <row r="47" spans="1:7">
      <c r="A47" s="63"/>
      <c r="B47" s="63"/>
      <c r="C47" s="26"/>
      <c r="D47" s="40"/>
      <c r="E47" s="15"/>
      <c r="F47" s="12"/>
      <c r="G47" s="47"/>
    </row>
    <row r="48" spans="1:7" ht="15" customHeight="1">
      <c r="A48" s="22"/>
      <c r="B48" s="21"/>
      <c r="C48" s="75"/>
      <c r="D48" s="75"/>
      <c r="E48" s="55">
        <f>E13+E22+E31+E37+E42</f>
        <v>20</v>
      </c>
      <c r="F48" s="75"/>
      <c r="G48" s="76"/>
    </row>
  </sheetData>
  <dataConsolidate/>
  <mergeCells count="19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37:D37"/>
    <mergeCell ref="G37:G38"/>
    <mergeCell ref="C42:D42"/>
    <mergeCell ref="C9:G9"/>
    <mergeCell ref="C10:G10"/>
    <mergeCell ref="C11:D11"/>
    <mergeCell ref="C12:E12"/>
    <mergeCell ref="C13:D13"/>
    <mergeCell ref="C22:D22"/>
    <mergeCell ref="C31:D31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rowBreaks count="1" manualBreakCount="1">
    <brk id="41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22c29554-616d-4e62-97ea-2b52edf34c9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280b30b-f77b-4166-87b4-0a7f2b62fe2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2023-05-10T09:53:04Z</cp:lastPrinted>
  <dcterms:created xsi:type="dcterms:W3CDTF">2021-12-23T12:52:47Z</dcterms:created>
  <dcterms:modified xsi:type="dcterms:W3CDTF">2023-09-29T08:07:42Z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